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ertaenergyregulator-my.sharepoint.com/personal/arif_rabbani_aer_ca/Documents/PREcambrian Basement Project/For Publication/AGS publication 2025/Geomech/Data/Thermal expansitivity/Final/"/>
    </mc:Choice>
  </mc:AlternateContent>
  <xr:revisionPtr revIDLastSave="4" documentId="8_{C3E7BE94-C83B-402E-9B7F-D22733650CBD}" xr6:coauthVersionLast="47" xr6:coauthVersionMax="47" xr10:uidLastSave="{8D381469-F054-47DE-A0FE-0360E49F5355}"/>
  <bookViews>
    <workbookView xWindow="32490" yWindow="2475" windowWidth="21600" windowHeight="11235" xr2:uid="{DFA53A56-8CE8-450C-9FA1-ABE54588393F}"/>
  </bookViews>
  <sheets>
    <sheet name="25BA028" sheetId="2" r:id="rId1"/>
  </sheets>
  <definedNames>
    <definedName name="_xlnm.Print_Area" localSheetId="0">'25BA028'!$A$1:$J$74,'25BA028'!$L$1:$U$25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2" l="1"/>
</calcChain>
</file>

<file path=xl/sharedStrings.xml><?xml version="1.0" encoding="utf-8"?>
<sst xmlns="http://schemas.openxmlformats.org/spreadsheetml/2006/main" count="42" uniqueCount="32">
  <si>
    <t>Company:</t>
  </si>
  <si>
    <t>Date:</t>
  </si>
  <si>
    <t>Well:</t>
  </si>
  <si>
    <t>03-06-09-060-15W4/0</t>
  </si>
  <si>
    <t>File:</t>
  </si>
  <si>
    <t>Field:</t>
  </si>
  <si>
    <t>Saturated Fluid:</t>
  </si>
  <si>
    <t>As-Received</t>
  </si>
  <si>
    <t>Location</t>
  </si>
  <si>
    <t>Onshore, Canada</t>
  </si>
  <si>
    <r>
      <t>Sample ID:</t>
    </r>
    <r>
      <rPr>
        <b/>
        <sz val="11"/>
        <color theme="1"/>
        <rFont val="Aptos Narrow"/>
        <family val="2"/>
        <scheme val="minor"/>
      </rPr>
      <t xml:space="preserve"> 15 (Old); 25BA028 (New)</t>
    </r>
  </si>
  <si>
    <t>Result of Thermal Expansivity Test</t>
  </si>
  <si>
    <t>Insert Test Photo</t>
  </si>
  <si>
    <t>00-15-32-050-03W5 - Sample:  16b - 3027.2 m - Pc = 3443 psi - Pp = 0 psi</t>
  </si>
  <si>
    <t>Sample Information</t>
  </si>
  <si>
    <t>Results</t>
  </si>
  <si>
    <t>Sample Name:</t>
  </si>
  <si>
    <r>
      <t>Thermal Expansivity [</t>
    </r>
    <r>
      <rPr>
        <b/>
        <sz val="11"/>
        <color rgb="FF00B050"/>
        <rFont val="Calibri"/>
        <family val="2"/>
      </rPr>
      <t>°C</t>
    </r>
    <r>
      <rPr>
        <b/>
        <vertAlign val="superscript"/>
        <sz val="11"/>
        <color rgb="FF00B050"/>
        <rFont val="Calibri"/>
        <family val="2"/>
      </rPr>
      <t>-1</t>
    </r>
    <r>
      <rPr>
        <b/>
        <sz val="11"/>
        <color rgb="FF00B050"/>
        <rFont val="Calibri"/>
        <family val="2"/>
      </rPr>
      <t>]:</t>
    </r>
  </si>
  <si>
    <t>Depth [m]:</t>
  </si>
  <si>
    <t>Length [in]:</t>
  </si>
  <si>
    <t>Thermal Expansivity testing performed by Metarock Laboratories, Houston, TX, USA</t>
  </si>
  <si>
    <t>Diameter [in]:</t>
  </si>
  <si>
    <t>L:D Ratio:</t>
  </si>
  <si>
    <t>As-Received Mass [g]:</t>
  </si>
  <si>
    <r>
      <t>As-Received Density [g/cm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]:</t>
    </r>
  </si>
  <si>
    <t>Testing Conditions</t>
  </si>
  <si>
    <t>Confining Pressure [psi]:</t>
  </si>
  <si>
    <t>Pore Pressure [psi]:</t>
  </si>
  <si>
    <t>Initial Temperature [°C]:</t>
  </si>
  <si>
    <r>
      <t>Maximum Temperature [</t>
    </r>
    <r>
      <rPr>
        <b/>
        <sz val="11"/>
        <color theme="1"/>
        <rFont val="Calibri"/>
        <family val="2"/>
      </rPr>
      <t>°C]</t>
    </r>
    <r>
      <rPr>
        <b/>
        <sz val="11"/>
        <color theme="1"/>
        <rFont val="Aptos Narrow"/>
        <family val="2"/>
        <scheme val="minor"/>
      </rPr>
      <t>:</t>
    </r>
  </si>
  <si>
    <r>
      <t>Temp. Ramp Rate [</t>
    </r>
    <r>
      <rPr>
        <b/>
        <sz val="11"/>
        <color theme="1"/>
        <rFont val="Calibri"/>
        <family val="2"/>
      </rPr>
      <t>°C/hr]:</t>
    </r>
  </si>
  <si>
    <t>Alberta Geological Survey, Alberta Energy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</si>
</sst>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\-yyyy;@"/>
    <numFmt numFmtId="165" formatCode="0.000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00B050"/>
      <name val="Calibri"/>
      <family val="2"/>
    </font>
    <font>
      <b/>
      <vertAlign val="superscript"/>
      <sz val="11"/>
      <color rgb="FF00B050"/>
      <name val="Calibri"/>
      <family val="2"/>
    </font>
    <font>
      <b/>
      <sz val="10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0" fillId="0" borderId="1" xfId="0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1" fillId="0" borderId="5" xfId="1" applyBorder="1"/>
    <xf numFmtId="0" fontId="2" fillId="0" borderId="6" xfId="1" applyFont="1" applyBorder="1" applyAlignment="1">
      <alignment horizontal="right"/>
    </xf>
    <xf numFmtId="0" fontId="1" fillId="0" borderId="0" xfId="1" applyAlignment="1">
      <alignment horizontal="center"/>
    </xf>
    <xf numFmtId="0" fontId="4" fillId="0" borderId="6" xfId="1" applyFont="1" applyBorder="1" applyAlignment="1">
      <alignment horizontal="right"/>
    </xf>
    <xf numFmtId="11" fontId="4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2" fillId="0" borderId="7" xfId="0" applyFont="1" applyBorder="1" applyAlignment="1">
      <alignment horizontal="right"/>
    </xf>
    <xf numFmtId="1" fontId="1" fillId="0" borderId="8" xfId="1" applyNumberFormat="1" applyBorder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5" xfId="1" applyFont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0" fontId="1" fillId="0" borderId="6" xfId="1" applyBorder="1"/>
    <xf numFmtId="0" fontId="1" fillId="0" borderId="0" xfId="1"/>
    <xf numFmtId="0" fontId="2" fillId="0" borderId="6" xfId="1" applyFont="1" applyBorder="1" applyAlignment="1">
      <alignment horizontal="right" shrinkToFit="1"/>
    </xf>
    <xf numFmtId="2" fontId="0" fillId="0" borderId="0" xfId="0" applyNumberFormat="1" applyAlignment="1">
      <alignment horizontal="center"/>
    </xf>
    <xf numFmtId="0" fontId="1" fillId="0" borderId="5" xfId="1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6" xfId="0" applyFont="1" applyBorder="1" applyAlignment="1">
      <alignment horizontal="right"/>
    </xf>
    <xf numFmtId="1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12" xfId="1" applyBorder="1"/>
    <xf numFmtId="0" fontId="2" fillId="0" borderId="7" xfId="1" applyFont="1" applyBorder="1" applyAlignment="1">
      <alignment horizontal="right"/>
    </xf>
    <xf numFmtId="167" fontId="1" fillId="0" borderId="13" xfId="1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1" fillId="0" borderId="12" xfId="1" applyBorder="1" applyAlignment="1">
      <alignment horizontal="center"/>
    </xf>
    <xf numFmtId="0" fontId="7" fillId="0" borderId="9" xfId="1" applyFont="1" applyBorder="1" applyAlignment="1">
      <alignment horizontal="justify" wrapText="1"/>
    </xf>
    <xf numFmtId="0" fontId="7" fillId="0" borderId="10" xfId="1" applyFont="1" applyBorder="1" applyAlignment="1">
      <alignment horizontal="justify" wrapText="1"/>
    </xf>
    <xf numFmtId="0" fontId="7" fillId="0" borderId="6" xfId="1" applyFont="1" applyBorder="1" applyAlignment="1">
      <alignment horizontal="justify" wrapText="1"/>
    </xf>
    <xf numFmtId="0" fontId="7" fillId="0" borderId="11" xfId="1" applyFont="1" applyBorder="1" applyAlignment="1">
      <alignment horizontal="justify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2">
    <cellStyle name="Normal" xfId="0" builtinId="0"/>
    <cellStyle name="Normal 10" xfId="1" xr:uid="{D9DB095D-89BD-4D21-87FD-34E7FD6220D5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9</xdr:col>
      <xdr:colOff>20447</xdr:colOff>
      <xdr:row>31</xdr:row>
      <xdr:rowOff>20209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3176D9-A2DC-455D-8BCE-42DAC4D05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1314450"/>
          <a:ext cx="7535672" cy="4363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9</xdr:col>
      <xdr:colOff>20447</xdr:colOff>
      <xdr:row>57</xdr:row>
      <xdr:rowOff>412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ACA91F7-4710-4F89-A5EB-2BF0DBEAA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5838825"/>
          <a:ext cx="7535672" cy="4524787"/>
        </a:xfrm>
        <a:prstGeom prst="rect">
          <a:avLst/>
        </a:prstGeom>
      </xdr:spPr>
    </xdr:pic>
    <xdr:clientData/>
  </xdr:twoCellAnchor>
  <xdr:twoCellAnchor editAs="oneCell">
    <xdr:from>
      <xdr:col>13</xdr:col>
      <xdr:colOff>609599</xdr:colOff>
      <xdr:row>5</xdr:row>
      <xdr:rowOff>0</xdr:rowOff>
    </xdr:from>
    <xdr:to>
      <xdr:col>18</xdr:col>
      <xdr:colOff>914399</xdr:colOff>
      <xdr:row>24</xdr:row>
      <xdr:rowOff>541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AE5B3E-3179-40F4-B849-6AC8A70FB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05999" y="904875"/>
          <a:ext cx="5600700" cy="34866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889DA-C154-4DB8-90DA-1126C5AFFA04}">
  <sheetPr>
    <tabColor rgb="FF00FFFF"/>
  </sheetPr>
  <dimension ref="A1:U73"/>
  <sheetViews>
    <sheetView showGridLines="0" tabSelected="1" zoomScaleNormal="100" zoomScaleSheetLayoutView="100" workbookViewId="0">
      <selection activeCell="N1" sqref="N1"/>
    </sheetView>
  </sheetViews>
  <sheetFormatPr defaultRowHeight="14.4" x14ac:dyDescent="0.3"/>
  <cols>
    <col min="1" max="1" width="5" customWidth="1"/>
    <col min="3" max="3" width="9.109375" customWidth="1"/>
    <col min="4" max="4" width="27.33203125" bestFit="1" customWidth="1"/>
    <col min="5" max="5" width="7.5546875" bestFit="1" customWidth="1"/>
    <col min="6" max="6" width="24.5546875" bestFit="1" customWidth="1"/>
    <col min="7" max="7" width="9" bestFit="1" customWidth="1"/>
    <col min="8" max="8" width="15" customWidth="1"/>
    <col min="9" max="9" width="8" customWidth="1"/>
    <col min="10" max="10" width="5" customWidth="1"/>
    <col min="11" max="11" width="2.109375" customWidth="1"/>
    <col min="12" max="12" width="5" customWidth="1"/>
    <col min="15" max="15" width="27.33203125" customWidth="1"/>
    <col min="16" max="16" width="7.5546875" customWidth="1"/>
    <col min="17" max="17" width="24.5546875" customWidth="1"/>
    <col min="19" max="19" width="15" customWidth="1"/>
    <col min="20" max="20" width="8" customWidth="1"/>
    <col min="21" max="21" width="5" customWidth="1"/>
  </cols>
  <sheetData>
    <row r="1" spans="1:21" x14ac:dyDescent="0.3">
      <c r="A1" t="s">
        <v>0</v>
      </c>
      <c r="C1" s="1" t="s">
        <v>31</v>
      </c>
      <c r="H1" s="2" t="s">
        <v>1</v>
      </c>
      <c r="I1" s="39">
        <v>45747</v>
      </c>
      <c r="J1" s="39"/>
      <c r="L1" t="s">
        <v>0</v>
      </c>
      <c r="N1" s="1" t="s">
        <v>31</v>
      </c>
      <c r="S1" s="2" t="s">
        <v>1</v>
      </c>
      <c r="T1" s="39">
        <v>45747</v>
      </c>
      <c r="U1" s="39"/>
    </row>
    <row r="2" spans="1:21" x14ac:dyDescent="0.3">
      <c r="A2" t="s">
        <v>2</v>
      </c>
      <c r="C2" s="1" t="s">
        <v>3</v>
      </c>
      <c r="H2" s="2" t="s">
        <v>4</v>
      </c>
      <c r="I2" s="40">
        <v>202500182</v>
      </c>
      <c r="J2" s="40"/>
      <c r="L2" t="s">
        <v>2</v>
      </c>
      <c r="N2" s="1" t="str">
        <f>C2</f>
        <v>03-06-09-060-15W4/0</v>
      </c>
      <c r="S2" s="2" t="s">
        <v>4</v>
      </c>
      <c r="T2" s="40">
        <v>202500182</v>
      </c>
      <c r="U2" s="40"/>
    </row>
    <row r="3" spans="1:21" x14ac:dyDescent="0.3">
      <c r="A3" t="s">
        <v>5</v>
      </c>
      <c r="C3" s="1" t="e">
        <v>#N/A</v>
      </c>
      <c r="H3" s="2" t="s">
        <v>6</v>
      </c>
      <c r="I3" s="40" t="s">
        <v>7</v>
      </c>
      <c r="J3" s="40"/>
      <c r="L3" t="s">
        <v>5</v>
      </c>
      <c r="N3" s="1" t="e">
        <v>#N/A</v>
      </c>
      <c r="S3" s="2" t="s">
        <v>6</v>
      </c>
      <c r="T3" s="40" t="s">
        <v>7</v>
      </c>
      <c r="U3" s="40"/>
    </row>
    <row r="4" spans="1:21" x14ac:dyDescent="0.3">
      <c r="A4" t="s">
        <v>8</v>
      </c>
      <c r="C4" s="1" t="s">
        <v>9</v>
      </c>
      <c r="L4" t="s">
        <v>8</v>
      </c>
      <c r="N4" s="1" t="s">
        <v>9</v>
      </c>
    </row>
    <row r="5" spans="1:21" x14ac:dyDescent="0.3">
      <c r="A5" t="s">
        <v>10</v>
      </c>
    </row>
    <row r="6" spans="1:21" ht="18" x14ac:dyDescent="0.35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O6" s="5" t="s">
        <v>12</v>
      </c>
    </row>
    <row r="8" spans="1:21" x14ac:dyDescent="0.3">
      <c r="B8" s="5" t="s">
        <v>13</v>
      </c>
    </row>
    <row r="33" spans="2:2" x14ac:dyDescent="0.3">
      <c r="B33" s="5"/>
    </row>
    <row r="58" spans="3:8" ht="15" thickBot="1" x14ac:dyDescent="0.35"/>
    <row r="59" spans="3:8" ht="15" thickBot="1" x14ac:dyDescent="0.35">
      <c r="C59" s="6"/>
      <c r="D59" s="7" t="s">
        <v>14</v>
      </c>
      <c r="E59" s="8"/>
      <c r="F59" s="7" t="s">
        <v>15</v>
      </c>
      <c r="G59" s="8"/>
      <c r="H59" s="6"/>
    </row>
    <row r="60" spans="3:8" ht="16.8" thickTop="1" x14ac:dyDescent="0.3">
      <c r="C60" s="9"/>
      <c r="D60" s="10" t="s">
        <v>16</v>
      </c>
      <c r="E60" s="11">
        <v>15</v>
      </c>
      <c r="F60" s="12" t="s">
        <v>17</v>
      </c>
      <c r="G60" s="13">
        <v>-5.972288381836022E-6</v>
      </c>
      <c r="H60" s="9"/>
    </row>
    <row r="61" spans="3:8" ht="15" thickBot="1" x14ac:dyDescent="0.35">
      <c r="C61" s="9"/>
      <c r="D61" s="10" t="s">
        <v>18</v>
      </c>
      <c r="E61" s="14">
        <v>1896.1</v>
      </c>
      <c r="F61" s="15"/>
      <c r="G61" s="16"/>
      <c r="H61" s="9"/>
    </row>
    <row r="62" spans="3:8" ht="15" customHeight="1" x14ac:dyDescent="0.3">
      <c r="C62" s="9"/>
      <c r="D62" s="10" t="s">
        <v>19</v>
      </c>
      <c r="E62" s="17">
        <v>2.0139999999999998</v>
      </c>
      <c r="F62" s="35" t="s">
        <v>20</v>
      </c>
      <c r="G62" s="36"/>
      <c r="H62" s="9"/>
    </row>
    <row r="63" spans="3:8" x14ac:dyDescent="0.3">
      <c r="C63" s="9"/>
      <c r="D63" s="10" t="s">
        <v>21</v>
      </c>
      <c r="E63" s="17">
        <v>0.98299999999999998</v>
      </c>
      <c r="F63" s="37"/>
      <c r="G63" s="38"/>
      <c r="H63" s="18"/>
    </row>
    <row r="64" spans="3:8" x14ac:dyDescent="0.3">
      <c r="C64" s="9"/>
      <c r="D64" s="10" t="s">
        <v>22</v>
      </c>
      <c r="E64" s="19">
        <v>2.0488301119023395</v>
      </c>
      <c r="F64" s="37"/>
      <c r="G64" s="38"/>
      <c r="H64" s="9"/>
    </row>
    <row r="65" spans="3:8" x14ac:dyDescent="0.3">
      <c r="C65" s="9"/>
      <c r="D65" s="10" t="s">
        <v>23</v>
      </c>
      <c r="E65" s="19">
        <v>67.182000000000002</v>
      </c>
      <c r="F65" s="20"/>
      <c r="G65" s="21"/>
      <c r="H65" s="9"/>
    </row>
    <row r="66" spans="3:8" ht="16.2" x14ac:dyDescent="0.3">
      <c r="C66" s="9"/>
      <c r="D66" s="22" t="s">
        <v>24</v>
      </c>
      <c r="E66" s="19">
        <v>2.6808507001575808</v>
      </c>
      <c r="F66" s="10"/>
      <c r="G66" s="23"/>
      <c r="H66" s="24"/>
    </row>
    <row r="67" spans="3:8" ht="15" thickBot="1" x14ac:dyDescent="0.35">
      <c r="C67" s="9"/>
      <c r="D67" s="20"/>
      <c r="E67" s="21"/>
      <c r="F67" s="10"/>
      <c r="G67" s="23"/>
      <c r="H67" s="24"/>
    </row>
    <row r="68" spans="3:8" ht="15" thickBot="1" x14ac:dyDescent="0.35">
      <c r="C68" s="9"/>
      <c r="D68" s="7" t="s">
        <v>25</v>
      </c>
      <c r="E68" s="8"/>
      <c r="F68" s="10"/>
      <c r="G68" s="25"/>
      <c r="H68" s="24"/>
    </row>
    <row r="69" spans="3:8" ht="15" thickTop="1" x14ac:dyDescent="0.3">
      <c r="C69" s="9"/>
      <c r="D69" s="26" t="s">
        <v>26</v>
      </c>
      <c r="E69" s="27">
        <v>2152.39</v>
      </c>
      <c r="F69" s="10"/>
      <c r="G69" s="23"/>
      <c r="H69" s="24"/>
    </row>
    <row r="70" spans="3:8" x14ac:dyDescent="0.3">
      <c r="C70" s="9"/>
      <c r="D70" s="26" t="s">
        <v>27</v>
      </c>
      <c r="E70" s="27">
        <v>0</v>
      </c>
      <c r="F70" s="10"/>
      <c r="G70" s="23"/>
      <c r="H70" s="24"/>
    </row>
    <row r="71" spans="3:8" x14ac:dyDescent="0.3">
      <c r="C71" s="9"/>
      <c r="D71" s="26" t="s">
        <v>28</v>
      </c>
      <c r="E71" s="28">
        <v>29.989339999999999</v>
      </c>
      <c r="F71" s="10"/>
      <c r="G71" s="23"/>
      <c r="H71" s="24"/>
    </row>
    <row r="72" spans="3:8" x14ac:dyDescent="0.3">
      <c r="C72" s="9"/>
      <c r="D72" s="3" t="s">
        <v>29</v>
      </c>
      <c r="E72" s="29">
        <v>105.06216999999999</v>
      </c>
      <c r="F72" s="10"/>
      <c r="G72" s="25"/>
      <c r="H72" s="24"/>
    </row>
    <row r="73" spans="3:8" ht="15" thickBot="1" x14ac:dyDescent="0.35">
      <c r="C73" s="30"/>
      <c r="D73" s="31" t="s">
        <v>30</v>
      </c>
      <c r="E73" s="32">
        <v>36.004687755158095</v>
      </c>
      <c r="F73" s="31"/>
      <c r="G73" s="33"/>
      <c r="H73" s="34"/>
    </row>
  </sheetData>
  <mergeCells count="7">
    <mergeCell ref="F62:G64"/>
    <mergeCell ref="I1:J1"/>
    <mergeCell ref="T1:U1"/>
    <mergeCell ref="I2:J2"/>
    <mergeCell ref="T2:U2"/>
    <mergeCell ref="I3:J3"/>
    <mergeCell ref="T3:U3"/>
  </mergeCells>
  <conditionalFormatting sqref="C2">
    <cfRule type="containsBlanks" dxfId="1" priority="2">
      <formula>LEN(TRIM(C2))=0</formula>
    </cfRule>
  </conditionalFormatting>
  <conditionalFormatting sqref="N2">
    <cfRule type="containsBlanks" dxfId="0" priority="1">
      <formula>LEN(TRIM(N2))=0</formula>
    </cfRule>
  </conditionalFormatting>
  <pageMargins left="0.7" right="0.7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25BA028</vt:lpstr>
      <vt:lpstr>'25BA028'!Print_Area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Arif Rabbani</cp:lastModifiedBy>
  <dcterms:created xsi:type="dcterms:W3CDTF">2026-03-01T21:40:38Z</dcterms:created>
  <dcterms:modified xsi:type="dcterms:W3CDTF">2026-03-01T23:43:46Z</dcterms:modified>
</cp:coreProperties>
</file>